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c083398\Downloads\ARP No break nordeste br\"/>
    </mc:Choice>
  </mc:AlternateContent>
  <xr:revisionPtr revIDLastSave="0" documentId="13_ncr:1_{5875976D-7357-4879-A575-2BE53E238F8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O_ preços máximos admitidos" sheetId="4" r:id="rId1"/>
    <sheet name="PLO_ Cotaçõ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4" l="1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I8" i="4"/>
  <c r="J7" i="4"/>
  <c r="I7" i="4"/>
  <c r="J6" i="4"/>
  <c r="I6" i="4"/>
  <c r="J5" i="4"/>
  <c r="I5" i="4"/>
  <c r="J4" i="4"/>
  <c r="I4" i="4"/>
  <c r="I18" i="4" s="1"/>
  <c r="P18" i="3" l="1"/>
  <c r="O4" i="3"/>
  <c r="Q4" i="3" s="1"/>
  <c r="O5" i="3"/>
  <c r="P5" i="3" s="1"/>
  <c r="O6" i="3"/>
  <c r="P6" i="3" s="1"/>
  <c r="O7" i="3"/>
  <c r="Q7" i="3" s="1"/>
  <c r="O8" i="3"/>
  <c r="Q8" i="3" s="1"/>
  <c r="O9" i="3"/>
  <c r="P9" i="3" s="1"/>
  <c r="O10" i="3"/>
  <c r="P10" i="3" s="1"/>
  <c r="O11" i="3"/>
  <c r="Q11" i="3" s="1"/>
  <c r="O12" i="3"/>
  <c r="Q12" i="3" s="1"/>
  <c r="O13" i="3"/>
  <c r="P13" i="3" s="1"/>
  <c r="O14" i="3"/>
  <c r="P14" i="3" s="1"/>
  <c r="O15" i="3"/>
  <c r="Q15" i="3" s="1"/>
  <c r="O16" i="3"/>
  <c r="Q16" i="3" s="1"/>
  <c r="O17" i="3"/>
  <c r="P17" i="3" s="1"/>
  <c r="P15" i="3" l="1"/>
  <c r="P11" i="3"/>
  <c r="Q5" i="3"/>
  <c r="P7" i="3"/>
  <c r="P16" i="3"/>
  <c r="P12" i="3"/>
  <c r="P8" i="3"/>
  <c r="P4" i="3"/>
  <c r="Q14" i="3"/>
  <c r="Q10" i="3"/>
  <c r="Q6" i="3"/>
  <c r="Q17" i="3"/>
  <c r="Q13" i="3"/>
  <c r="Q9" i="3"/>
  <c r="G18" i="3"/>
</calcChain>
</file>

<file path=xl/sharedStrings.xml><?xml version="1.0" encoding="utf-8"?>
<sst xmlns="http://schemas.openxmlformats.org/spreadsheetml/2006/main" count="107" uniqueCount="37">
  <si>
    <t>ITEM</t>
  </si>
  <si>
    <t>Região</t>
  </si>
  <si>
    <t>Descrição do equipamento</t>
  </si>
  <si>
    <t>Características Técnicas</t>
  </si>
  <si>
    <t>Quantidade</t>
  </si>
  <si>
    <t>ARP´s VIGENTES</t>
  </si>
  <si>
    <t>PREÇOS DE MERCADO</t>
  </si>
  <si>
    <t>VALOR FINAL</t>
  </si>
  <si>
    <t>Potência de Saída (kVA)</t>
  </si>
  <si>
    <t>Configuração</t>
  </si>
  <si>
    <t>Tensão (V)</t>
  </si>
  <si>
    <t>PE 381/202  (Vig. Inicial 06/01/2023)</t>
  </si>
  <si>
    <t>PE426/2022 (Vig. Inicial 24/01/2023)</t>
  </si>
  <si>
    <t>PE309/2022 (Vig. Inicial 16/01/2023)</t>
  </si>
  <si>
    <t>PE325/2022 (Vig. Inicial 21/12/2022)</t>
  </si>
  <si>
    <t>ECCOPOWER</t>
  </si>
  <si>
    <t>ENGETRON</t>
  </si>
  <si>
    <t>CM COMANDOS</t>
  </si>
  <si>
    <t>MENOR PREÇO</t>
  </si>
  <si>
    <t>PREÇO MÉDIO DO kVA</t>
  </si>
  <si>
    <t>PREÇO UNITÁRIO</t>
  </si>
  <si>
    <t>TOTAL</t>
  </si>
  <si>
    <t>I</t>
  </si>
  <si>
    <t>Região Nordeste (Bahia, Sergipe, Pernambuco, Alagoas, Paraíba, Rio Grande do Norte, Ceará, Piauí e Maranhão)</t>
  </si>
  <si>
    <t>Nobreak 3 kVA</t>
  </si>
  <si>
    <t>Monofásico</t>
  </si>
  <si>
    <t>127 ou 220</t>
  </si>
  <si>
    <t>Nobreak 5 kVA</t>
  </si>
  <si>
    <t>Nobreak 7,5 kVA</t>
  </si>
  <si>
    <t>Nobreak 10 kVA</t>
  </si>
  <si>
    <t>Trifásico</t>
  </si>
  <si>
    <t>Nobreak 15 kVA</t>
  </si>
  <si>
    <t>Nobreak 20 kVA</t>
  </si>
  <si>
    <t>Nobreak 30 kVA</t>
  </si>
  <si>
    <t>Nobreak 40 kVA</t>
  </si>
  <si>
    <t>Valor global=</t>
  </si>
  <si>
    <t>Obs.: A tensão de entrada e saída dos nobreaks monofásicos será indicada na ordem de fornecimento (OF) – a critério da Caixa e sem custo adicional. Para os nobreaks trifásicos, a quantidade já está separada de acordo com a tensão nominal (220V ou 380 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</si>
</sst>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&quot;\ 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4" fontId="1" fillId="0" borderId="1" xfId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right"/>
    </xf>
    <xf numFmtId="44" fontId="4" fillId="5" borderId="2" xfId="0" applyNumberFormat="1" applyFont="1" applyFill="1" applyBorder="1"/>
    <xf numFmtId="165" fontId="0" fillId="0" borderId="1" xfId="0" applyNumberFormat="1" applyBorder="1"/>
    <xf numFmtId="44" fontId="0" fillId="8" borderId="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5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466A6-18D4-4D38-8762-BE6D6C4A5E60}">
  <dimension ref="A1:J21"/>
  <sheetViews>
    <sheetView tabSelected="1" workbookViewId="0">
      <selection activeCell="L24" sqref="L24"/>
    </sheetView>
  </sheetViews>
  <sheetFormatPr defaultRowHeight="15" x14ac:dyDescent="0.25"/>
  <cols>
    <col min="2" max="2" width="16.140625" customWidth="1"/>
    <col min="3" max="3" width="28.5703125" bestFit="1" customWidth="1"/>
    <col min="4" max="4" width="13.5703125" customWidth="1"/>
    <col min="5" max="5" width="14.7109375" bestFit="1" customWidth="1"/>
    <col min="6" max="6" width="11.85546875" bestFit="1" customWidth="1"/>
    <col min="7" max="7" width="12.7109375" bestFit="1" customWidth="1"/>
    <col min="8" max="8" width="15.42578125" bestFit="1" customWidth="1"/>
    <col min="9" max="9" width="16.85546875" bestFit="1" customWidth="1"/>
    <col min="10" max="10" width="12.85546875" bestFit="1" customWidth="1"/>
  </cols>
  <sheetData>
    <row r="1" spans="1:10" ht="25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/>
      <c r="F1" s="15"/>
      <c r="G1" s="15" t="s">
        <v>4</v>
      </c>
      <c r="H1" s="22" t="s">
        <v>7</v>
      </c>
      <c r="I1" s="22"/>
      <c r="J1" s="22"/>
    </row>
    <row r="2" spans="1:10" ht="30" customHeight="1" x14ac:dyDescent="0.25">
      <c r="A2" s="15"/>
      <c r="B2" s="15"/>
      <c r="C2" s="15"/>
      <c r="D2" s="23" t="s">
        <v>8</v>
      </c>
      <c r="E2" s="23" t="s">
        <v>9</v>
      </c>
      <c r="F2" s="23" t="s">
        <v>10</v>
      </c>
      <c r="G2" s="15"/>
      <c r="H2" s="22" t="s">
        <v>18</v>
      </c>
      <c r="I2" s="22"/>
      <c r="J2" s="22" t="s">
        <v>19</v>
      </c>
    </row>
    <row r="3" spans="1:10" ht="30" x14ac:dyDescent="0.25">
      <c r="A3" s="15"/>
      <c r="B3" s="15"/>
      <c r="C3" s="15"/>
      <c r="D3" s="23"/>
      <c r="E3" s="23"/>
      <c r="F3" s="23"/>
      <c r="G3" s="15"/>
      <c r="H3" s="6" t="s">
        <v>20</v>
      </c>
      <c r="I3" s="6" t="s">
        <v>21</v>
      </c>
      <c r="J3" s="22"/>
    </row>
    <row r="4" spans="1:10" x14ac:dyDescent="0.25">
      <c r="A4" s="16" t="s">
        <v>22</v>
      </c>
      <c r="B4" s="19" t="s">
        <v>23</v>
      </c>
      <c r="C4" s="1" t="s">
        <v>24</v>
      </c>
      <c r="D4" s="1">
        <v>3</v>
      </c>
      <c r="E4" s="2" t="s">
        <v>25</v>
      </c>
      <c r="F4" s="2" t="s">
        <v>26</v>
      </c>
      <c r="G4" s="7">
        <v>10</v>
      </c>
      <c r="H4" s="3">
        <v>6150</v>
      </c>
      <c r="I4" s="4">
        <f t="shared" ref="I4:I17" si="0">G4*H4</f>
        <v>61500</v>
      </c>
      <c r="J4" s="4">
        <f t="shared" ref="J4:J17" si="1">H4/D4</f>
        <v>2050</v>
      </c>
    </row>
    <row r="5" spans="1:10" x14ac:dyDescent="0.25">
      <c r="A5" s="17"/>
      <c r="B5" s="20"/>
      <c r="C5" s="1" t="s">
        <v>27</v>
      </c>
      <c r="D5" s="2">
        <v>5</v>
      </c>
      <c r="E5" s="2" t="s">
        <v>25</v>
      </c>
      <c r="F5" s="2" t="s">
        <v>26</v>
      </c>
      <c r="G5" s="7">
        <v>10</v>
      </c>
      <c r="H5" s="3">
        <v>9600</v>
      </c>
      <c r="I5" s="4">
        <f t="shared" si="0"/>
        <v>96000</v>
      </c>
      <c r="J5" s="4">
        <f t="shared" si="1"/>
        <v>1920</v>
      </c>
    </row>
    <row r="6" spans="1:10" x14ac:dyDescent="0.25">
      <c r="A6" s="17"/>
      <c r="B6" s="20"/>
      <c r="C6" s="1" t="s">
        <v>28</v>
      </c>
      <c r="D6" s="1">
        <v>7.5</v>
      </c>
      <c r="E6" s="2" t="s">
        <v>25</v>
      </c>
      <c r="F6" s="2" t="s">
        <v>26</v>
      </c>
      <c r="G6" s="7">
        <v>20</v>
      </c>
      <c r="H6" s="3">
        <v>18500</v>
      </c>
      <c r="I6" s="4">
        <f t="shared" si="0"/>
        <v>370000</v>
      </c>
      <c r="J6" s="4">
        <f t="shared" si="1"/>
        <v>2466.6666666666665</v>
      </c>
    </row>
    <row r="7" spans="1:10" x14ac:dyDescent="0.25">
      <c r="A7" s="17"/>
      <c r="B7" s="20"/>
      <c r="C7" s="1" t="s">
        <v>29</v>
      </c>
      <c r="D7" s="1">
        <v>10</v>
      </c>
      <c r="E7" s="2" t="s">
        <v>25</v>
      </c>
      <c r="F7" s="2" t="s">
        <v>26</v>
      </c>
      <c r="G7" s="7">
        <v>10</v>
      </c>
      <c r="H7" s="3">
        <v>25809.919999999998</v>
      </c>
      <c r="I7" s="4">
        <f t="shared" si="0"/>
        <v>258099.19999999998</v>
      </c>
      <c r="J7" s="4">
        <f t="shared" si="1"/>
        <v>2580.9919999999997</v>
      </c>
    </row>
    <row r="8" spans="1:10" x14ac:dyDescent="0.25">
      <c r="A8" s="17"/>
      <c r="B8" s="20"/>
      <c r="C8" s="1" t="s">
        <v>29</v>
      </c>
      <c r="D8" s="1">
        <v>10</v>
      </c>
      <c r="E8" s="2" t="s">
        <v>30</v>
      </c>
      <c r="F8" s="2">
        <v>220</v>
      </c>
      <c r="G8" s="7">
        <v>25</v>
      </c>
      <c r="H8" s="3">
        <v>26666.66</v>
      </c>
      <c r="I8" s="4">
        <f t="shared" si="0"/>
        <v>666666.5</v>
      </c>
      <c r="J8" s="4">
        <f t="shared" si="1"/>
        <v>2666.6660000000002</v>
      </c>
    </row>
    <row r="9" spans="1:10" x14ac:dyDescent="0.25">
      <c r="A9" s="17"/>
      <c r="B9" s="20"/>
      <c r="C9" s="1" t="s">
        <v>31</v>
      </c>
      <c r="D9" s="1">
        <v>15</v>
      </c>
      <c r="E9" s="2" t="s">
        <v>30</v>
      </c>
      <c r="F9" s="2">
        <v>220</v>
      </c>
      <c r="G9" s="7">
        <v>30</v>
      </c>
      <c r="H9" s="3">
        <v>38508.25</v>
      </c>
      <c r="I9" s="4">
        <f t="shared" si="0"/>
        <v>1155247.5</v>
      </c>
      <c r="J9" s="4">
        <f t="shared" si="1"/>
        <v>2567.2166666666667</v>
      </c>
    </row>
    <row r="10" spans="1:10" x14ac:dyDescent="0.25">
      <c r="A10" s="17"/>
      <c r="B10" s="20"/>
      <c r="C10" s="1" t="s">
        <v>32</v>
      </c>
      <c r="D10" s="1">
        <v>20</v>
      </c>
      <c r="E10" s="2" t="s">
        <v>30</v>
      </c>
      <c r="F10" s="2">
        <v>220</v>
      </c>
      <c r="G10" s="7">
        <v>5</v>
      </c>
      <c r="H10" s="3">
        <v>45000</v>
      </c>
      <c r="I10" s="4">
        <f t="shared" si="0"/>
        <v>225000</v>
      </c>
      <c r="J10" s="4">
        <f t="shared" si="1"/>
        <v>2250</v>
      </c>
    </row>
    <row r="11" spans="1:10" x14ac:dyDescent="0.25">
      <c r="A11" s="17"/>
      <c r="B11" s="20"/>
      <c r="C11" s="1" t="s">
        <v>33</v>
      </c>
      <c r="D11" s="1">
        <v>30</v>
      </c>
      <c r="E11" s="2" t="s">
        <v>30</v>
      </c>
      <c r="F11" s="2">
        <v>220</v>
      </c>
      <c r="G11" s="7">
        <v>10</v>
      </c>
      <c r="H11" s="3">
        <v>62947</v>
      </c>
      <c r="I11" s="4">
        <f t="shared" si="0"/>
        <v>629470</v>
      </c>
      <c r="J11" s="4">
        <f t="shared" si="1"/>
        <v>2098.2333333333331</v>
      </c>
    </row>
    <row r="12" spans="1:10" x14ac:dyDescent="0.25">
      <c r="A12" s="17"/>
      <c r="B12" s="20"/>
      <c r="C12" s="1" t="s">
        <v>34</v>
      </c>
      <c r="D12" s="1">
        <v>40</v>
      </c>
      <c r="E12" s="2" t="s">
        <v>30</v>
      </c>
      <c r="F12" s="2">
        <v>220</v>
      </c>
      <c r="G12" s="7">
        <v>2</v>
      </c>
      <c r="H12" s="3">
        <v>93600</v>
      </c>
      <c r="I12" s="4">
        <f t="shared" si="0"/>
        <v>187200</v>
      </c>
      <c r="J12" s="4">
        <f t="shared" si="1"/>
        <v>2340</v>
      </c>
    </row>
    <row r="13" spans="1:10" x14ac:dyDescent="0.25">
      <c r="A13" s="17"/>
      <c r="B13" s="20"/>
      <c r="C13" s="1" t="s">
        <v>29</v>
      </c>
      <c r="D13" s="1">
        <v>10</v>
      </c>
      <c r="E13" s="2" t="s">
        <v>30</v>
      </c>
      <c r="F13" s="2">
        <v>380</v>
      </c>
      <c r="G13" s="7">
        <v>25</v>
      </c>
      <c r="H13" s="3">
        <v>26666.66</v>
      </c>
      <c r="I13" s="4">
        <f t="shared" si="0"/>
        <v>666666.5</v>
      </c>
      <c r="J13" s="4">
        <f t="shared" si="1"/>
        <v>2666.6660000000002</v>
      </c>
    </row>
    <row r="14" spans="1:10" x14ac:dyDescent="0.25">
      <c r="A14" s="17"/>
      <c r="B14" s="20"/>
      <c r="C14" s="1" t="s">
        <v>31</v>
      </c>
      <c r="D14" s="1">
        <v>15</v>
      </c>
      <c r="E14" s="2" t="s">
        <v>30</v>
      </c>
      <c r="F14" s="2">
        <v>380</v>
      </c>
      <c r="G14" s="7">
        <v>30</v>
      </c>
      <c r="H14" s="3">
        <v>38508.25</v>
      </c>
      <c r="I14" s="4">
        <f t="shared" si="0"/>
        <v>1155247.5</v>
      </c>
      <c r="J14" s="4">
        <f t="shared" si="1"/>
        <v>2567.2166666666667</v>
      </c>
    </row>
    <row r="15" spans="1:10" x14ac:dyDescent="0.25">
      <c r="A15" s="17"/>
      <c r="B15" s="20"/>
      <c r="C15" s="1" t="s">
        <v>32</v>
      </c>
      <c r="D15" s="1">
        <v>20</v>
      </c>
      <c r="E15" s="2" t="s">
        <v>30</v>
      </c>
      <c r="F15" s="2">
        <v>380</v>
      </c>
      <c r="G15" s="7">
        <v>5</v>
      </c>
      <c r="H15" s="3">
        <v>45000</v>
      </c>
      <c r="I15" s="4">
        <f t="shared" si="0"/>
        <v>225000</v>
      </c>
      <c r="J15" s="4">
        <f t="shared" si="1"/>
        <v>2250</v>
      </c>
    </row>
    <row r="16" spans="1:10" x14ac:dyDescent="0.25">
      <c r="A16" s="17"/>
      <c r="B16" s="20"/>
      <c r="C16" s="1" t="s">
        <v>33</v>
      </c>
      <c r="D16" s="1">
        <v>30</v>
      </c>
      <c r="E16" s="2" t="s">
        <v>30</v>
      </c>
      <c r="F16" s="2">
        <v>380</v>
      </c>
      <c r="G16" s="7">
        <v>10</v>
      </c>
      <c r="H16" s="3">
        <v>53603.59</v>
      </c>
      <c r="I16" s="4">
        <f t="shared" si="0"/>
        <v>536035.89999999991</v>
      </c>
      <c r="J16" s="4">
        <f t="shared" si="1"/>
        <v>1786.7863333333332</v>
      </c>
    </row>
    <row r="17" spans="1:10" x14ac:dyDescent="0.25">
      <c r="A17" s="18"/>
      <c r="B17" s="21"/>
      <c r="C17" s="1" t="s">
        <v>34</v>
      </c>
      <c r="D17" s="1">
        <v>30</v>
      </c>
      <c r="E17" s="2" t="s">
        <v>30</v>
      </c>
      <c r="F17" s="2">
        <v>380</v>
      </c>
      <c r="G17" s="7">
        <v>2</v>
      </c>
      <c r="H17" s="3">
        <v>86381.33</v>
      </c>
      <c r="I17" s="4">
        <f t="shared" si="0"/>
        <v>172762.66</v>
      </c>
      <c r="J17" s="4">
        <f t="shared" si="1"/>
        <v>2879.3776666666668</v>
      </c>
    </row>
    <row r="18" spans="1:10" x14ac:dyDescent="0.25">
      <c r="G18" s="12">
        <f>SUM(G4:G17)</f>
        <v>194</v>
      </c>
      <c r="H18" s="8" t="s">
        <v>35</v>
      </c>
      <c r="I18" s="9">
        <f>SUM(I4:I17)</f>
        <v>6404895.7599999998</v>
      </c>
    </row>
    <row r="19" spans="1:10" x14ac:dyDescent="0.25">
      <c r="B19" s="13" t="s">
        <v>36</v>
      </c>
      <c r="C19" s="13"/>
      <c r="D19" s="13"/>
      <c r="E19" s="13"/>
      <c r="F19" s="13"/>
    </row>
    <row r="20" spans="1:10" x14ac:dyDescent="0.25">
      <c r="B20" s="13"/>
      <c r="C20" s="13"/>
      <c r="D20" s="13"/>
      <c r="E20" s="13"/>
      <c r="F20" s="13"/>
    </row>
    <row r="21" spans="1:10" x14ac:dyDescent="0.25">
      <c r="B21" s="13"/>
      <c r="C21" s="13"/>
      <c r="D21" s="13"/>
      <c r="E21" s="13"/>
      <c r="F21" s="13"/>
    </row>
  </sheetData>
  <mergeCells count="14">
    <mergeCell ref="J2:J3"/>
    <mergeCell ref="A4:A17"/>
    <mergeCell ref="B4:B17"/>
    <mergeCell ref="B19:F21"/>
    <mergeCell ref="A1:A3"/>
    <mergeCell ref="B1:B3"/>
    <mergeCell ref="C1:C3"/>
    <mergeCell ref="D1:F1"/>
    <mergeCell ref="G1:G3"/>
    <mergeCell ref="H1:J1"/>
    <mergeCell ref="D2:D3"/>
    <mergeCell ref="E2:E3"/>
    <mergeCell ref="F2:F3"/>
    <mergeCell ref="H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CB22-D9CE-486E-B43A-89DF754C6C00}">
  <dimension ref="A1:Q21"/>
  <sheetViews>
    <sheetView zoomScale="115" zoomScaleNormal="115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H20" sqref="H20"/>
    </sheetView>
  </sheetViews>
  <sheetFormatPr defaultRowHeight="15" x14ac:dyDescent="0.25"/>
  <cols>
    <col min="2" max="2" width="16.140625" customWidth="1"/>
    <col min="3" max="3" width="28.5703125" bestFit="1" customWidth="1"/>
    <col min="4" max="4" width="13.5703125" customWidth="1"/>
    <col min="5" max="5" width="14.7109375" bestFit="1" customWidth="1"/>
    <col min="6" max="6" width="11.85546875" bestFit="1" customWidth="1"/>
    <col min="7" max="7" width="12.7109375" bestFit="1" customWidth="1"/>
    <col min="8" max="8" width="12.7109375" customWidth="1"/>
    <col min="9" max="9" width="16.5703125" customWidth="1"/>
    <col min="10" max="10" width="15.28515625" customWidth="1"/>
    <col min="11" max="11" width="23" customWidth="1"/>
    <col min="12" max="12" width="16.85546875" bestFit="1" customWidth="1"/>
    <col min="13" max="13" width="15.42578125" bestFit="1" customWidth="1"/>
    <col min="14" max="14" width="15.42578125" customWidth="1"/>
    <col min="15" max="15" width="15.42578125" bestFit="1" customWidth="1"/>
    <col min="16" max="16" width="16.85546875" bestFit="1" customWidth="1"/>
    <col min="17" max="17" width="12.85546875" bestFit="1" customWidth="1"/>
  </cols>
  <sheetData>
    <row r="1" spans="1:17" ht="25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/>
      <c r="F1" s="15"/>
      <c r="G1" s="15" t="s">
        <v>4</v>
      </c>
      <c r="H1" s="14" t="s">
        <v>5</v>
      </c>
      <c r="I1" s="14"/>
      <c r="J1" s="14"/>
      <c r="K1" s="14"/>
      <c r="L1" s="14" t="s">
        <v>6</v>
      </c>
      <c r="M1" s="14"/>
      <c r="N1" s="14"/>
      <c r="O1" s="22" t="s">
        <v>7</v>
      </c>
      <c r="P1" s="22"/>
      <c r="Q1" s="22"/>
    </row>
    <row r="2" spans="1:17" ht="30" customHeight="1" x14ac:dyDescent="0.25">
      <c r="A2" s="15"/>
      <c r="B2" s="15"/>
      <c r="C2" s="15"/>
      <c r="D2" s="23" t="s">
        <v>8</v>
      </c>
      <c r="E2" s="23" t="s">
        <v>9</v>
      </c>
      <c r="F2" s="23" t="s">
        <v>10</v>
      </c>
      <c r="G2" s="15"/>
      <c r="H2" s="15" t="s">
        <v>11</v>
      </c>
      <c r="I2" s="15" t="s">
        <v>12</v>
      </c>
      <c r="J2" s="15" t="s">
        <v>13</v>
      </c>
      <c r="K2" s="15" t="s">
        <v>14</v>
      </c>
      <c r="L2" s="24" t="s">
        <v>15</v>
      </c>
      <c r="M2" s="24" t="s">
        <v>16</v>
      </c>
      <c r="N2" s="24" t="s">
        <v>17</v>
      </c>
      <c r="O2" s="22" t="s">
        <v>18</v>
      </c>
      <c r="P2" s="22"/>
      <c r="Q2" s="22" t="s">
        <v>19</v>
      </c>
    </row>
    <row r="3" spans="1:17" ht="15" customHeight="1" x14ac:dyDescent="0.25">
      <c r="A3" s="15"/>
      <c r="B3" s="15"/>
      <c r="C3" s="15"/>
      <c r="D3" s="23"/>
      <c r="E3" s="23"/>
      <c r="F3" s="23"/>
      <c r="G3" s="15"/>
      <c r="H3" s="15"/>
      <c r="I3" s="15"/>
      <c r="J3" s="15"/>
      <c r="K3" s="15"/>
      <c r="L3" s="25"/>
      <c r="M3" s="25"/>
      <c r="N3" s="25"/>
      <c r="O3" s="6" t="s">
        <v>20</v>
      </c>
      <c r="P3" s="6" t="s">
        <v>21</v>
      </c>
      <c r="Q3" s="22"/>
    </row>
    <row r="4" spans="1:17" ht="15" customHeight="1" x14ac:dyDescent="0.25">
      <c r="A4" s="16" t="s">
        <v>22</v>
      </c>
      <c r="B4" s="19" t="s">
        <v>23</v>
      </c>
      <c r="C4" s="1" t="s">
        <v>24</v>
      </c>
      <c r="D4" s="1">
        <v>3</v>
      </c>
      <c r="E4" s="2" t="s">
        <v>25</v>
      </c>
      <c r="F4" s="2" t="s">
        <v>26</v>
      </c>
      <c r="G4" s="7">
        <v>10</v>
      </c>
      <c r="H4" s="5"/>
      <c r="I4" s="5"/>
      <c r="J4" s="5"/>
      <c r="K4" s="5">
        <v>6800</v>
      </c>
      <c r="L4" s="10">
        <v>6150</v>
      </c>
      <c r="M4" s="11">
        <v>36667.35</v>
      </c>
      <c r="N4" s="11">
        <v>10954.73</v>
      </c>
      <c r="O4" s="3">
        <f t="shared" ref="O4:O17" si="0">MIN(H4:N4)</f>
        <v>6150</v>
      </c>
      <c r="P4" s="4">
        <f t="shared" ref="P4:P17" si="1">G4*O4</f>
        <v>61500</v>
      </c>
      <c r="Q4" s="4">
        <f t="shared" ref="Q4:Q17" si="2">O4/D4</f>
        <v>2050</v>
      </c>
    </row>
    <row r="5" spans="1:17" ht="15" customHeight="1" x14ac:dyDescent="0.25">
      <c r="A5" s="17"/>
      <c r="B5" s="20"/>
      <c r="C5" s="1" t="s">
        <v>27</v>
      </c>
      <c r="D5" s="2">
        <v>5</v>
      </c>
      <c r="E5" s="2" t="s">
        <v>25</v>
      </c>
      <c r="F5" s="2" t="s">
        <v>26</v>
      </c>
      <c r="G5" s="7">
        <v>10</v>
      </c>
      <c r="H5" s="5"/>
      <c r="I5" s="5"/>
      <c r="J5" s="5">
        <v>18168</v>
      </c>
      <c r="K5" s="5">
        <v>9600</v>
      </c>
      <c r="L5" s="10">
        <v>19200</v>
      </c>
      <c r="M5" s="11">
        <v>43596.56</v>
      </c>
      <c r="N5" s="11">
        <v>14954.82</v>
      </c>
      <c r="O5" s="3">
        <f t="shared" si="0"/>
        <v>9600</v>
      </c>
      <c r="P5" s="4">
        <f t="shared" si="1"/>
        <v>96000</v>
      </c>
      <c r="Q5" s="4">
        <f t="shared" si="2"/>
        <v>1920</v>
      </c>
    </row>
    <row r="6" spans="1:17" x14ac:dyDescent="0.25">
      <c r="A6" s="17"/>
      <c r="B6" s="20"/>
      <c r="C6" s="1" t="s">
        <v>28</v>
      </c>
      <c r="D6" s="1">
        <v>7.5</v>
      </c>
      <c r="E6" s="2" t="s">
        <v>25</v>
      </c>
      <c r="F6" s="2" t="s">
        <v>26</v>
      </c>
      <c r="G6" s="7">
        <v>20</v>
      </c>
      <c r="H6" s="5">
        <v>18500</v>
      </c>
      <c r="I6" s="5">
        <v>18500</v>
      </c>
      <c r="J6" s="5">
        <v>22000</v>
      </c>
      <c r="K6" s="5"/>
      <c r="L6" s="10">
        <v>26400</v>
      </c>
      <c r="M6" s="11">
        <v>52962.559000000001</v>
      </c>
      <c r="N6" s="11">
        <v>18689.64</v>
      </c>
      <c r="O6" s="3">
        <f t="shared" si="0"/>
        <v>18500</v>
      </c>
      <c r="P6" s="4">
        <f t="shared" si="1"/>
        <v>370000</v>
      </c>
      <c r="Q6" s="4">
        <f t="shared" si="2"/>
        <v>2466.6666666666665</v>
      </c>
    </row>
    <row r="7" spans="1:17" x14ac:dyDescent="0.25">
      <c r="A7" s="17"/>
      <c r="B7" s="20"/>
      <c r="C7" s="1" t="s">
        <v>29</v>
      </c>
      <c r="D7" s="1">
        <v>10</v>
      </c>
      <c r="E7" s="2" t="s">
        <v>25</v>
      </c>
      <c r="F7" s="2" t="s">
        <v>26</v>
      </c>
      <c r="G7" s="7">
        <v>10</v>
      </c>
      <c r="H7" s="5"/>
      <c r="I7" s="5"/>
      <c r="J7" s="5"/>
      <c r="K7" s="5"/>
      <c r="L7" s="10">
        <v>30000</v>
      </c>
      <c r="M7" s="11">
        <v>67959.09</v>
      </c>
      <c r="N7" s="11">
        <v>25809.919999999998</v>
      </c>
      <c r="O7" s="3">
        <f t="shared" si="0"/>
        <v>25809.919999999998</v>
      </c>
      <c r="P7" s="4">
        <f t="shared" si="1"/>
        <v>258099.19999999998</v>
      </c>
      <c r="Q7" s="4">
        <f t="shared" si="2"/>
        <v>2580.9919999999997</v>
      </c>
    </row>
    <row r="8" spans="1:17" x14ac:dyDescent="0.25">
      <c r="A8" s="17"/>
      <c r="B8" s="20"/>
      <c r="C8" s="1" t="s">
        <v>29</v>
      </c>
      <c r="D8" s="1">
        <v>10</v>
      </c>
      <c r="E8" s="2" t="s">
        <v>30</v>
      </c>
      <c r="F8" s="2">
        <v>220</v>
      </c>
      <c r="G8" s="7">
        <v>25</v>
      </c>
      <c r="H8" s="5"/>
      <c r="I8" s="5"/>
      <c r="J8" s="5">
        <v>28000</v>
      </c>
      <c r="K8" s="5">
        <v>26666.66</v>
      </c>
      <c r="L8" s="10">
        <v>36400</v>
      </c>
      <c r="M8" s="11">
        <v>81426.48</v>
      </c>
      <c r="N8" s="11">
        <v>44875.45</v>
      </c>
      <c r="O8" s="3">
        <f t="shared" si="0"/>
        <v>26666.66</v>
      </c>
      <c r="P8" s="4">
        <f t="shared" si="1"/>
        <v>666666.5</v>
      </c>
      <c r="Q8" s="4">
        <f t="shared" si="2"/>
        <v>2666.6660000000002</v>
      </c>
    </row>
    <row r="9" spans="1:17" x14ac:dyDescent="0.25">
      <c r="A9" s="17"/>
      <c r="B9" s="20"/>
      <c r="C9" s="1" t="s">
        <v>31</v>
      </c>
      <c r="D9" s="1">
        <v>15</v>
      </c>
      <c r="E9" s="2" t="s">
        <v>30</v>
      </c>
      <c r="F9" s="2">
        <v>220</v>
      </c>
      <c r="G9" s="7">
        <v>30</v>
      </c>
      <c r="H9" s="5">
        <v>47150</v>
      </c>
      <c r="I9" s="5">
        <v>38570</v>
      </c>
      <c r="J9" s="5">
        <v>38508.25</v>
      </c>
      <c r="K9" s="5">
        <v>42690</v>
      </c>
      <c r="L9" s="10">
        <v>51000</v>
      </c>
      <c r="M9" s="11">
        <v>113293.64</v>
      </c>
      <c r="N9" s="11">
        <v>53419</v>
      </c>
      <c r="O9" s="3">
        <f t="shared" si="0"/>
        <v>38508.25</v>
      </c>
      <c r="P9" s="4">
        <f t="shared" si="1"/>
        <v>1155247.5</v>
      </c>
      <c r="Q9" s="4">
        <f t="shared" si="2"/>
        <v>2567.2166666666667</v>
      </c>
    </row>
    <row r="10" spans="1:17" x14ac:dyDescent="0.25">
      <c r="A10" s="17"/>
      <c r="B10" s="20"/>
      <c r="C10" s="1" t="s">
        <v>32</v>
      </c>
      <c r="D10" s="1">
        <v>20</v>
      </c>
      <c r="E10" s="2" t="s">
        <v>30</v>
      </c>
      <c r="F10" s="2">
        <v>220</v>
      </c>
      <c r="G10" s="7">
        <v>5</v>
      </c>
      <c r="H10" s="5">
        <v>55000</v>
      </c>
      <c r="I10" s="5">
        <v>50262.3</v>
      </c>
      <c r="J10" s="5">
        <v>50714.17</v>
      </c>
      <c r="K10" s="5">
        <v>45000</v>
      </c>
      <c r="L10" s="10">
        <v>67860</v>
      </c>
      <c r="M10" s="11">
        <v>117945.62</v>
      </c>
      <c r="N10" s="11">
        <v>58695.7</v>
      </c>
      <c r="O10" s="3">
        <f t="shared" si="0"/>
        <v>45000</v>
      </c>
      <c r="P10" s="4">
        <f t="shared" si="1"/>
        <v>225000</v>
      </c>
      <c r="Q10" s="4">
        <f t="shared" si="2"/>
        <v>2250</v>
      </c>
    </row>
    <row r="11" spans="1:17" x14ac:dyDescent="0.25">
      <c r="A11" s="17"/>
      <c r="B11" s="20"/>
      <c r="C11" s="1" t="s">
        <v>33</v>
      </c>
      <c r="D11" s="1">
        <v>30</v>
      </c>
      <c r="E11" s="2" t="s">
        <v>30</v>
      </c>
      <c r="F11" s="2">
        <v>220</v>
      </c>
      <c r="G11" s="7">
        <v>10</v>
      </c>
      <c r="H11" s="5">
        <v>65000</v>
      </c>
      <c r="I11" s="5">
        <v>65000</v>
      </c>
      <c r="J11" s="5">
        <v>62947</v>
      </c>
      <c r="K11" s="5"/>
      <c r="L11" s="10">
        <v>78000</v>
      </c>
      <c r="M11" s="11">
        <v>146613.73000000001</v>
      </c>
      <c r="N11" s="11">
        <v>77695.59</v>
      </c>
      <c r="O11" s="3">
        <f t="shared" si="0"/>
        <v>62947</v>
      </c>
      <c r="P11" s="4">
        <f t="shared" si="1"/>
        <v>629470</v>
      </c>
      <c r="Q11" s="4">
        <f t="shared" si="2"/>
        <v>2098.2333333333331</v>
      </c>
    </row>
    <row r="12" spans="1:17" x14ac:dyDescent="0.25">
      <c r="A12" s="17"/>
      <c r="B12" s="20"/>
      <c r="C12" s="1" t="s">
        <v>34</v>
      </c>
      <c r="D12" s="1">
        <v>40</v>
      </c>
      <c r="E12" s="2" t="s">
        <v>30</v>
      </c>
      <c r="F12" s="2">
        <v>220</v>
      </c>
      <c r="G12" s="7">
        <v>2</v>
      </c>
      <c r="H12" s="5"/>
      <c r="I12" s="5"/>
      <c r="J12" s="5"/>
      <c r="K12" s="5"/>
      <c r="L12" s="10">
        <v>93600</v>
      </c>
      <c r="M12" s="11">
        <v>152024.26</v>
      </c>
      <c r="N12" s="11"/>
      <c r="O12" s="3">
        <f t="shared" si="0"/>
        <v>93600</v>
      </c>
      <c r="P12" s="4">
        <f t="shared" si="1"/>
        <v>187200</v>
      </c>
      <c r="Q12" s="4">
        <f t="shared" si="2"/>
        <v>2340</v>
      </c>
    </row>
    <row r="13" spans="1:17" x14ac:dyDescent="0.25">
      <c r="A13" s="17"/>
      <c r="B13" s="20"/>
      <c r="C13" s="1" t="s">
        <v>29</v>
      </c>
      <c r="D13" s="1">
        <v>10</v>
      </c>
      <c r="E13" s="2" t="s">
        <v>30</v>
      </c>
      <c r="F13" s="2">
        <v>380</v>
      </c>
      <c r="G13" s="7">
        <v>25</v>
      </c>
      <c r="H13" s="5"/>
      <c r="I13" s="5"/>
      <c r="J13" s="5">
        <v>28000</v>
      </c>
      <c r="K13" s="5">
        <v>26666.66</v>
      </c>
      <c r="L13" s="10">
        <v>36400</v>
      </c>
      <c r="M13" s="11">
        <v>96361.11</v>
      </c>
      <c r="N13" s="11">
        <v>43582.85</v>
      </c>
      <c r="O13" s="3">
        <f t="shared" si="0"/>
        <v>26666.66</v>
      </c>
      <c r="P13" s="4">
        <f t="shared" si="1"/>
        <v>666666.5</v>
      </c>
      <c r="Q13" s="4">
        <f t="shared" si="2"/>
        <v>2666.6660000000002</v>
      </c>
    </row>
    <row r="14" spans="1:17" x14ac:dyDescent="0.25">
      <c r="A14" s="17"/>
      <c r="B14" s="20"/>
      <c r="C14" s="1" t="s">
        <v>31</v>
      </c>
      <c r="D14" s="1">
        <v>15</v>
      </c>
      <c r="E14" s="2" t="s">
        <v>30</v>
      </c>
      <c r="F14" s="2">
        <v>380</v>
      </c>
      <c r="G14" s="7">
        <v>30</v>
      </c>
      <c r="H14" s="5">
        <v>47150</v>
      </c>
      <c r="I14" s="5">
        <v>38570</v>
      </c>
      <c r="J14" s="5">
        <v>38508.25</v>
      </c>
      <c r="K14" s="5">
        <v>42690</v>
      </c>
      <c r="L14" s="10">
        <v>51000</v>
      </c>
      <c r="M14" s="11">
        <v>116549.87</v>
      </c>
      <c r="N14" s="11">
        <v>52165.89</v>
      </c>
      <c r="O14" s="3">
        <f t="shared" si="0"/>
        <v>38508.25</v>
      </c>
      <c r="P14" s="4">
        <f t="shared" si="1"/>
        <v>1155247.5</v>
      </c>
      <c r="Q14" s="4">
        <f t="shared" si="2"/>
        <v>2567.2166666666667</v>
      </c>
    </row>
    <row r="15" spans="1:17" x14ac:dyDescent="0.25">
      <c r="A15" s="17"/>
      <c r="B15" s="20"/>
      <c r="C15" s="1" t="s">
        <v>32</v>
      </c>
      <c r="D15" s="1">
        <v>20</v>
      </c>
      <c r="E15" s="2" t="s">
        <v>30</v>
      </c>
      <c r="F15" s="2">
        <v>380</v>
      </c>
      <c r="G15" s="7">
        <v>5</v>
      </c>
      <c r="H15" s="5">
        <v>55000</v>
      </c>
      <c r="I15" s="5">
        <v>50262.3</v>
      </c>
      <c r="J15" s="5">
        <v>50714.17</v>
      </c>
      <c r="K15" s="5">
        <v>45000</v>
      </c>
      <c r="L15" s="10">
        <v>67860</v>
      </c>
      <c r="M15" s="11">
        <v>120684.57</v>
      </c>
      <c r="N15" s="11">
        <v>56937.64</v>
      </c>
      <c r="O15" s="3">
        <f t="shared" si="0"/>
        <v>45000</v>
      </c>
      <c r="P15" s="4">
        <f t="shared" si="1"/>
        <v>225000</v>
      </c>
      <c r="Q15" s="4">
        <f t="shared" si="2"/>
        <v>2250</v>
      </c>
    </row>
    <row r="16" spans="1:17" x14ac:dyDescent="0.25">
      <c r="A16" s="17"/>
      <c r="B16" s="20"/>
      <c r="C16" s="1" t="s">
        <v>33</v>
      </c>
      <c r="D16" s="1">
        <v>30</v>
      </c>
      <c r="E16" s="2" t="s">
        <v>30</v>
      </c>
      <c r="F16" s="2">
        <v>380</v>
      </c>
      <c r="G16" s="7">
        <v>10</v>
      </c>
      <c r="H16" s="5">
        <v>65000</v>
      </c>
      <c r="I16" s="5">
        <v>65000</v>
      </c>
      <c r="J16" s="5">
        <v>62947</v>
      </c>
      <c r="K16" s="5"/>
      <c r="L16" s="10">
        <v>78000</v>
      </c>
      <c r="M16" s="11">
        <v>171757.61</v>
      </c>
      <c r="N16" s="11">
        <v>53603.59</v>
      </c>
      <c r="O16" s="3">
        <f t="shared" si="0"/>
        <v>53603.59</v>
      </c>
      <c r="P16" s="4">
        <f t="shared" si="1"/>
        <v>536035.89999999991</v>
      </c>
      <c r="Q16" s="4">
        <f t="shared" si="2"/>
        <v>1786.7863333333332</v>
      </c>
    </row>
    <row r="17" spans="1:17" x14ac:dyDescent="0.25">
      <c r="A17" s="18"/>
      <c r="B17" s="21"/>
      <c r="C17" s="1" t="s">
        <v>34</v>
      </c>
      <c r="D17" s="1">
        <v>30</v>
      </c>
      <c r="E17" s="2" t="s">
        <v>30</v>
      </c>
      <c r="F17" s="2">
        <v>380</v>
      </c>
      <c r="G17" s="7">
        <v>2</v>
      </c>
      <c r="H17" s="5"/>
      <c r="I17" s="5"/>
      <c r="J17" s="5"/>
      <c r="K17" s="5"/>
      <c r="L17" s="10">
        <v>93600</v>
      </c>
      <c r="M17" s="11">
        <v>196900.92</v>
      </c>
      <c r="N17" s="11">
        <v>86381.33</v>
      </c>
      <c r="O17" s="3">
        <f t="shared" si="0"/>
        <v>86381.33</v>
      </c>
      <c r="P17" s="4">
        <f t="shared" si="1"/>
        <v>172762.66</v>
      </c>
      <c r="Q17" s="4">
        <f t="shared" si="2"/>
        <v>2879.3776666666668</v>
      </c>
    </row>
    <row r="18" spans="1:17" x14ac:dyDescent="0.25">
      <c r="G18" s="12">
        <f>SUM(G4:G17)</f>
        <v>194</v>
      </c>
      <c r="O18" s="8" t="s">
        <v>35</v>
      </c>
      <c r="P18" s="9">
        <f>SUM(P4:P17)</f>
        <v>6404895.7599999998</v>
      </c>
    </row>
    <row r="19" spans="1:17" x14ac:dyDescent="0.25">
      <c r="B19" s="13" t="s">
        <v>36</v>
      </c>
      <c r="C19" s="13"/>
      <c r="D19" s="13"/>
      <c r="E19" s="13"/>
      <c r="F19" s="13"/>
    </row>
    <row r="20" spans="1:17" x14ac:dyDescent="0.25">
      <c r="B20" s="13"/>
      <c r="C20" s="13"/>
      <c r="D20" s="13"/>
      <c r="E20" s="13"/>
      <c r="F20" s="13"/>
    </row>
    <row r="21" spans="1:17" x14ac:dyDescent="0.25">
      <c r="B21" s="13"/>
      <c r="C21" s="13"/>
      <c r="D21" s="13"/>
      <c r="E21" s="13"/>
      <c r="F21" s="13"/>
    </row>
  </sheetData>
  <mergeCells count="23">
    <mergeCell ref="O1:Q1"/>
    <mergeCell ref="O2:P2"/>
    <mergeCell ref="C1:C3"/>
    <mergeCell ref="D2:D3"/>
    <mergeCell ref="E2:E3"/>
    <mergeCell ref="F2:F3"/>
    <mergeCell ref="Q2:Q3"/>
    <mergeCell ref="L2:L3"/>
    <mergeCell ref="M2:M3"/>
    <mergeCell ref="N2:N3"/>
    <mergeCell ref="G1:G3"/>
    <mergeCell ref="D1:F1"/>
    <mergeCell ref="H1:K1"/>
    <mergeCell ref="H2:H3"/>
    <mergeCell ref="I2:I3"/>
    <mergeCell ref="J2:J3"/>
    <mergeCell ref="B19:F21"/>
    <mergeCell ref="L1:N1"/>
    <mergeCell ref="A1:A3"/>
    <mergeCell ref="B1:B3"/>
    <mergeCell ref="K2:K3"/>
    <mergeCell ref="A4:A17"/>
    <mergeCell ref="B4:B1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5EB627-AAA1-455A-A259-7ACD421443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342232-42FF-408A-A24C-307CD808B7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31ACFC05-FE02-447F-984B-79CFE462F8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PLO_ preços máximos admitidos</vt:lpstr>
      <vt:lpstr>PLO_ Cotações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Presley da Costa Lira</dc:creator>
  <cp:keywords/>
  <dc:description/>
  <cp:lastModifiedBy>Boris Leonardo Georgieff</cp:lastModifiedBy>
  <cp:revision/>
  <dcterms:created xsi:type="dcterms:W3CDTF">2015-06-05T18:19:34Z</dcterms:created>
  <dcterms:modified xsi:type="dcterms:W3CDTF">2023-03-22T17:47:18Z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2023-03-17T15:17:04Z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ec9f7452-5101-4262-9f45-9402eadd3c78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